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8" i="28" l="1"/>
  <c r="U20" i="28" l="1"/>
  <c r="M15" i="30" l="1"/>
  <c r="U19" i="28" l="1"/>
  <c r="U21" i="28" s="1"/>
  <c r="N14" i="30" l="1"/>
  <c r="J15" i="31" l="1"/>
  <c r="P15" i="31" l="1"/>
  <c r="G15" i="31" l="1"/>
  <c r="H15" i="31" s="1"/>
  <c r="O15" i="31" l="1"/>
  <c r="I15" i="31"/>
  <c r="K15" i="31" s="1"/>
  <c r="M15" i="31" s="1"/>
</calcChain>
</file>

<file path=xl/sharedStrings.xml><?xml version="1.0" encoding="utf-8"?>
<sst xmlns="http://schemas.openxmlformats.org/spreadsheetml/2006/main" count="194" uniqueCount="104">
  <si>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</si>
  <si>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</si>
  <si>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</si>
  <si>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</si>
  <si>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</si>
  <si>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</si>
  <si>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</si>
  <si>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</si>
  <si>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</si>
  <si>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</si>
  <si>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</si>
  <si>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</si>
  <si>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</si>
  <si>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</si>
  <si>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</si>
  <si>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</si>
  <si>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</si>
  <si>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</si>
  <si>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</si>
  <si>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</si>
  <si>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</si>
  <si>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</si>
  <si>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</si>
  <si>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</si>
  <si>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</si>
  <si>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</si>
  <si>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</si>
  <si>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</si>
  <si>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</si>
  <si>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</si>
  <si>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</si>
  <si>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</si>
  <si>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</si>
  <si>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</si>
  <si>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</si>
  <si>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</si>
  <si>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</si>
  <si>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</si>
  <si>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</si>
  <si>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</si>
  <si>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</si>
  <si>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</si>
  <si>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</si>
  <si>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</si>
  <si>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</si>
  <si>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</si>
  <si>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</si>
  <si>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</si>
  <si>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</si>
  <si>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</si>
  <si>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</si>
  <si>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</si>
  <si>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</si>
  <si>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</si>
  <si>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</si>
  <si>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</si>
  <si>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</si>
  <si>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</si>
  <si>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</si>
  <si>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</si>
  <si>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</si>
  <si>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</si>
  <si>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</si>
  <si>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</si>
  <si>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</si>
  <si>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</si>
  <si>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</si>
  <si>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</si>
  <si>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</si>
  <si>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</si>
  <si>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</si>
  <si>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</si>
  <si>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</si>
  <si>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</si>
  <si>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</si>
  <si>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</si>
  <si>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</si>
  <si>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</si>
  <si>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</si>
  <si>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</si>
  <si>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</si>
  <si>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КЛ-6 кВ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</si>
  <si>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</si>
  <si>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</si>
  <si>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</si>
  <si>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</si>
  <si>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УНЦ КЛ 6 - 500 кВ (с алюминиевой жилой)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</si>
  <si>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</si>
  <si>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</si>
  <si>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</si>
  <si>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</si>
  <si>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</si>
  <si>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Б2.1-02-1</t>
  </si>
  <si>
    <t xml:space="preserve">Траншея под КЛ (1 цепь) </t>
  </si>
  <si>
    <t>КЛ-6кВ</t>
  </si>
  <si>
    <t>6</t>
  </si>
  <si>
    <t>Год раскрытия информации: 2026 год</t>
  </si>
  <si>
    <t>2026</t>
  </si>
  <si>
    <t>Строительство ЛЭП-6 кВ в соответствии с договором на ТП № 3-34-24-4287 г. Геленджик</t>
  </si>
  <si>
    <t>P_N_Гж_25_ТП_8249</t>
  </si>
  <si>
    <t xml:space="preserve">АПвПу2г 1х185 мк/35-10 мм2 </t>
  </si>
  <si>
    <t>0,151</t>
  </si>
  <si>
    <t>К1-07-1..8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</si>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</sst>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8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20" borderId="34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1" fillId="20" borderId="35" applyNumberFormat="0" applyAlignment="0" applyProtection="0"/>
    <xf numFmtId="0" fontId="1" fillId="0" borderId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8" fillId="23" borderId="37" applyNumberFormat="0" applyFont="0" applyAlignment="0" applyProtection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" fillId="0" borderId="0"/>
    <xf numFmtId="0" fontId="10" fillId="7" borderId="34" applyNumberFormat="0" applyAlignment="0" applyProtection="0"/>
    <xf numFmtId="0" fontId="16" fillId="0" borderId="36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34" applyNumberFormat="0" applyAlignment="0" applyProtection="0"/>
    <xf numFmtId="0" fontId="1" fillId="0" borderId="0"/>
    <xf numFmtId="0" fontId="1" fillId="0" borderId="0"/>
    <xf numFmtId="0" fontId="10" fillId="7" borderId="34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1" fillId="20" borderId="35" applyNumberFormat="0" applyAlignment="0" applyProtection="0"/>
    <xf numFmtId="0" fontId="1" fillId="0" borderId="0"/>
    <xf numFmtId="0" fontId="10" fillId="7" borderId="34" applyNumberFormat="0" applyAlignment="0" applyProtection="0"/>
    <xf numFmtId="0" fontId="1" fillId="0" borderId="0"/>
    <xf numFmtId="0" fontId="1" fillId="0" borderId="0"/>
    <xf numFmtId="0" fontId="8" fillId="2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20" borderId="34" applyNumberForma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8" fillId="23" borderId="37" applyNumberFormat="0" applyFont="0" applyAlignment="0" applyProtection="0"/>
    <xf numFmtId="0" fontId="12" fillId="20" borderId="34" applyNumberFormat="0" applyAlignment="0" applyProtection="0"/>
    <xf numFmtId="0" fontId="16" fillId="0" borderId="36" applyNumberFormat="0" applyFill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8" fillId="23" borderId="37" applyNumberFormat="0" applyFont="0" applyAlignment="0" applyProtection="0"/>
    <xf numFmtId="0" fontId="16" fillId="0" borderId="36" applyNumberFormat="0" applyFill="0" applyAlignment="0" applyProtection="0"/>
    <xf numFmtId="0" fontId="12" fillId="20" borderId="34" applyNumberFormat="0" applyAlignment="0" applyProtection="0"/>
    <xf numFmtId="0" fontId="11" fillId="20" borderId="35" applyNumberFormat="0" applyAlignment="0" applyProtection="0"/>
    <xf numFmtId="0" fontId="10" fillId="7" borderId="34" applyNumberForma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</cellStyleXfs>
  <cellXfs count="127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24" borderId="23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49" fillId="0" borderId="18" xfId="0" applyFont="1" applyBorder="1" applyAlignment="1">
      <alignment vertical="center"/>
    </xf>
    <xf numFmtId="0" fontId="60" fillId="25" borderId="23" xfId="0" applyFont="1" applyFill="1" applyBorder="1" applyAlignment="1">
      <alignment horizontal="center" vertical="center"/>
    </xf>
    <xf numFmtId="0" fontId="7" fillId="0" borderId="23" xfId="2" applyFont="1" applyFill="1" applyBorder="1" applyAlignment="1">
      <alignment horizontal="center" vertical="center" wrapText="1"/>
    </xf>
    <xf numFmtId="49" fontId="7" fillId="24" borderId="23" xfId="2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9" fillId="0" borderId="18" xfId="0" applyFont="1" applyBorder="1" applyAlignment="1">
      <alignment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  <xf numFmtId="168" fontId="64" fillId="24" borderId="18" xfId="0" applyNumberFormat="1" applyFont="1" applyFill="1" applyBorder="1" applyAlignment="1">
      <alignment horizontal="center" vertical="center"/>
    </xf>
    <xf numFmtId="169" fontId="65" fillId="24" borderId="18" xfId="0" applyNumberFormat="1" applyFont="1" applyFill="1" applyBorder="1" applyAlignment="1">
      <alignment horizontal="center" vertical="center"/>
    </xf>
    <xf numFmtId="168" fontId="7" fillId="24" borderId="18" xfId="0" applyNumberFormat="1" applyFont="1" applyFill="1" applyBorder="1" applyAlignment="1">
      <alignment horizontal="center" vertical="center" wrapText="1"/>
    </xf>
  </cellXfs>
  <cellStyles count="92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487"/>
    <cellStyle name="Ввод  2 2 3" xfId="677"/>
    <cellStyle name="Ввод  2 2 4" xfId="458"/>
    <cellStyle name="Ввод  2 2 5" xfId="695"/>
    <cellStyle name="Ввод  2 2 6" xfId="910"/>
    <cellStyle name="Ввод  2 2 7" xfId="716"/>
    <cellStyle name="Ввод  2 3" xfId="459"/>
    <cellStyle name="Ввод  2 4" xfId="686"/>
    <cellStyle name="Ввод  2 5" xfId="665"/>
    <cellStyle name="Ввод  2 6" xfId="708"/>
    <cellStyle name="Ввод  2 7" xfId="918"/>
    <cellStyle name="Ввод  2 8" xfId="705"/>
    <cellStyle name="Ввод  3" xfId="61"/>
    <cellStyle name="Ввод  3 2" xfId="475"/>
    <cellStyle name="Ввод  3 3" xfId="669"/>
    <cellStyle name="Ввод  3 4" xfId="688"/>
    <cellStyle name="Ввод  3 5" xfId="701"/>
    <cellStyle name="Ввод  3 6" xfId="913"/>
    <cellStyle name="Ввод  3 7" xfId="724"/>
    <cellStyle name="Вывод 2" xfId="28"/>
    <cellStyle name="Вывод 2 2" xfId="77"/>
    <cellStyle name="Вывод 2 2 2" xfId="488"/>
    <cellStyle name="Вывод 2 2 3" xfId="676"/>
    <cellStyle name="Вывод 2 2 4" xfId="457"/>
    <cellStyle name="Вывод 2 2 5" xfId="694"/>
    <cellStyle name="Вывод 2 2 6" xfId="909"/>
    <cellStyle name="Вывод 2 2 7" xfId="901"/>
    <cellStyle name="Вывод 2 2 8" xfId="281"/>
    <cellStyle name="Вывод 2 3" xfId="460"/>
    <cellStyle name="Вывод 2 4" xfId="685"/>
    <cellStyle name="Вывод 2 5" xfId="463"/>
    <cellStyle name="Вывод 2 6" xfId="898"/>
    <cellStyle name="Вывод 2 7" xfId="917"/>
    <cellStyle name="Вывод 2 8" xfId="722"/>
    <cellStyle name="Вывод 2 9" xfId="262"/>
    <cellStyle name="Вывод 3" xfId="62"/>
    <cellStyle name="Вывод 3 2" xfId="476"/>
    <cellStyle name="Вывод 3 3" xfId="681"/>
    <cellStyle name="Вывод 3 4" xfId="456"/>
    <cellStyle name="Вывод 3 5" xfId="700"/>
    <cellStyle name="Вывод 3 6" xfId="912"/>
    <cellStyle name="Вывод 3 7" xfId="706"/>
    <cellStyle name="Вывод 3 8" xfId="272"/>
    <cellStyle name="Вывод 4" xfId="253"/>
    <cellStyle name="Вывод 4 2" xfId="658"/>
    <cellStyle name="Вывод 4 3" xfId="485"/>
    <cellStyle name="Вывод 4 4" xfId="689"/>
    <cellStyle name="Вывод 4 5" xfId="919"/>
    <cellStyle name="Вывод 4 6" xfId="922"/>
    <cellStyle name="Вывод 4 7" xfId="925"/>
    <cellStyle name="Вычисление 2" xfId="29"/>
    <cellStyle name="Вычисление 2 2" xfId="78"/>
    <cellStyle name="Вычисление 2 2 2" xfId="489"/>
    <cellStyle name="Вычисление 2 2 3" xfId="675"/>
    <cellStyle name="Вычисление 2 2 4" xfId="671"/>
    <cellStyle name="Вычисление 2 2 5" xfId="693"/>
    <cellStyle name="Вычисление 2 2 6" xfId="903"/>
    <cellStyle name="Вычисление 2 2 7" xfId="906"/>
    <cellStyle name="Вычисление 2 3" xfId="461"/>
    <cellStyle name="Вычисление 2 4" xfId="684"/>
    <cellStyle name="Вычисление 2 5" xfId="667"/>
    <cellStyle name="Вычисление 2 6" xfId="892"/>
    <cellStyle name="Вычисление 2 7" xfId="916"/>
    <cellStyle name="Вычисление 2 8" xfId="713"/>
    <cellStyle name="Вычисление 3" xfId="63"/>
    <cellStyle name="Вычисление 3 2" xfId="477"/>
    <cellStyle name="Вычисление 3 3" xfId="680"/>
    <cellStyle name="Вычисление 3 4" xfId="469"/>
    <cellStyle name="Вычисление 3 5" xfId="699"/>
    <cellStyle name="Вычисление 3 6" xfId="911"/>
    <cellStyle name="Вычисление 3 7" xfId="89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490"/>
    <cellStyle name="Итог 2 2 3" xfId="674"/>
    <cellStyle name="Итог 2 2 4" xfId="687"/>
    <cellStyle name="Итог 2 2 5" xfId="899"/>
    <cellStyle name="Итог 2 2 6" xfId="908"/>
    <cellStyle name="Итог 2 2 7" xfId="893"/>
    <cellStyle name="Итог 2 2 8" xfId="282"/>
    <cellStyle name="Итог 2 3" xfId="462"/>
    <cellStyle name="Итог 2 4" xfId="683"/>
    <cellStyle name="Итог 2 5" xfId="666"/>
    <cellStyle name="Итог 2 6" xfId="704"/>
    <cellStyle name="Итог 2 7" xfId="915"/>
    <cellStyle name="Итог 2 8" xfId="709"/>
    <cellStyle name="Итог 2 9" xfId="263"/>
    <cellStyle name="Итог 3" xfId="64"/>
    <cellStyle name="Итог 3 2" xfId="478"/>
    <cellStyle name="Итог 3 3" xfId="679"/>
    <cellStyle name="Итог 3 4" xfId="670"/>
    <cellStyle name="Итог 3 5" xfId="698"/>
    <cellStyle name="Итог 3 6" xfId="904"/>
    <cellStyle name="Итог 3 7" xfId="905"/>
    <cellStyle name="Итог 3 8" xfId="273"/>
    <cellStyle name="Итог 4" xfId="254"/>
    <cellStyle name="Итог 4 2" xfId="659"/>
    <cellStyle name="Итог 4 3" xfId="464"/>
    <cellStyle name="Итог 4 4" xfId="690"/>
    <cellStyle name="Итог 4 5" xfId="920"/>
    <cellStyle name="Итог 4 6" xfId="923"/>
    <cellStyle name="Итог 4 7" xfId="92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474"/>
    <cellStyle name="Обычный 10 3" xfId="271"/>
    <cellStyle name="Обычный 11" xfId="252"/>
    <cellStyle name="Обычный 11 2" xfId="657"/>
    <cellStyle name="Обычный 11 3" xfId="449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661"/>
    <cellStyle name="Обычный 6 10 3" xfId="894"/>
    <cellStyle name="Обычный 6 10 4" xfId="450"/>
    <cellStyle name="Обычный 6 11" xfId="467"/>
    <cellStyle name="Обычный 6 12" xfId="707"/>
    <cellStyle name="Обычный 6 13" xfId="265"/>
    <cellStyle name="Обычный 6 2" xfId="54"/>
    <cellStyle name="Обычный 6 2 10" xfId="69"/>
    <cellStyle name="Обычный 6 2 10 2" xfId="483"/>
    <cellStyle name="Обычный 6 2 10 3" xfId="720"/>
    <cellStyle name="Обычный 6 2 10 4" xfId="278"/>
    <cellStyle name="Обычный 6 2 11" xfId="259"/>
    <cellStyle name="Обычный 6 2 11 2" xfId="664"/>
    <cellStyle name="Обычный 6 2 11 3" xfId="897"/>
    <cellStyle name="Обычный 6 2 11 4" xfId="453"/>
    <cellStyle name="Обычный 6 2 12" xfId="471"/>
    <cellStyle name="Обычный 6 2 13" xfId="712"/>
    <cellStyle name="Обычный 6 2 14" xfId="268"/>
    <cellStyle name="Обычный 6 2 2" xfId="1"/>
    <cellStyle name="Обычный 6 2 2 10" xfId="454"/>
    <cellStyle name="Обычный 6 2 2 11" xfId="692"/>
    <cellStyle name="Обычный 6 2 2 12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517"/>
    <cellStyle name="Обычный 6 2 2 2 2 2 2 3" xfId="751"/>
    <cellStyle name="Обычный 6 2 2 2 2 2 2 4" xfId="309"/>
    <cellStyle name="Обычный 6 2 2 2 2 2 3" xfId="112"/>
    <cellStyle name="Обычный 6 2 2 2 2 2 3 2" xfId="518"/>
    <cellStyle name="Обычный 6 2 2 2 2 2 3 3" xfId="752"/>
    <cellStyle name="Обычный 6 2 2 2 2 2 3 4" xfId="310"/>
    <cellStyle name="Обычный 6 2 2 2 2 2 4" xfId="516"/>
    <cellStyle name="Обычный 6 2 2 2 2 2 5" xfId="750"/>
    <cellStyle name="Обычный 6 2 2 2 2 2 6" xfId="308"/>
    <cellStyle name="Обычный 6 2 2 2 2 3" xfId="113"/>
    <cellStyle name="Обычный 6 2 2 2 2 3 2" xfId="519"/>
    <cellStyle name="Обычный 6 2 2 2 2 3 3" xfId="753"/>
    <cellStyle name="Обычный 6 2 2 2 2 3 4" xfId="311"/>
    <cellStyle name="Обычный 6 2 2 2 2 4" xfId="114"/>
    <cellStyle name="Обычный 6 2 2 2 2 4 2" xfId="520"/>
    <cellStyle name="Обычный 6 2 2 2 2 4 3" xfId="754"/>
    <cellStyle name="Обычный 6 2 2 2 2 4 4" xfId="312"/>
    <cellStyle name="Обычный 6 2 2 2 2 5" xfId="512"/>
    <cellStyle name="Обычный 6 2 2 2 2 6" xfId="746"/>
    <cellStyle name="Обычный 6 2 2 2 2 7" xfId="304"/>
    <cellStyle name="Обычный 6 2 2 2 3" xfId="108"/>
    <cellStyle name="Обычный 6 2 2 2 3 2" xfId="115"/>
    <cellStyle name="Обычный 6 2 2 2 3 2 2" xfId="521"/>
    <cellStyle name="Обычный 6 2 2 2 3 2 3" xfId="755"/>
    <cellStyle name="Обычный 6 2 2 2 3 2 4" xfId="313"/>
    <cellStyle name="Обычный 6 2 2 2 3 3" xfId="116"/>
    <cellStyle name="Обычный 6 2 2 2 3 3 2" xfId="522"/>
    <cellStyle name="Обычный 6 2 2 2 3 3 3" xfId="756"/>
    <cellStyle name="Обычный 6 2 2 2 3 3 4" xfId="314"/>
    <cellStyle name="Обычный 6 2 2 2 3 4" xfId="514"/>
    <cellStyle name="Обычный 6 2 2 2 3 5" xfId="748"/>
    <cellStyle name="Обычный 6 2 2 2 3 6" xfId="306"/>
    <cellStyle name="Обычный 6 2 2 2 4" xfId="117"/>
    <cellStyle name="Обычный 6 2 2 2 4 2" xfId="523"/>
    <cellStyle name="Обычный 6 2 2 2 4 3" xfId="757"/>
    <cellStyle name="Обычный 6 2 2 2 4 4" xfId="315"/>
    <cellStyle name="Обычный 6 2 2 2 5" xfId="118"/>
    <cellStyle name="Обычный 6 2 2 2 5 2" xfId="524"/>
    <cellStyle name="Обычный 6 2 2 2 5 3" xfId="758"/>
    <cellStyle name="Обычный 6 2 2 2 5 4" xfId="316"/>
    <cellStyle name="Обычный 6 2 2 2 6" xfId="495"/>
    <cellStyle name="Обычный 6 2 2 2 7" xfId="729"/>
    <cellStyle name="Обычный 6 2 2 2 8" xfId="287"/>
    <cellStyle name="Обычный 6 2 2 3" xfId="101"/>
    <cellStyle name="Обычный 6 2 2 3 2" xfId="119"/>
    <cellStyle name="Обычный 6 2 2 3 2 2" xfId="120"/>
    <cellStyle name="Обычный 6 2 2 3 2 2 2" xfId="526"/>
    <cellStyle name="Обычный 6 2 2 3 2 2 3" xfId="760"/>
    <cellStyle name="Обычный 6 2 2 3 2 2 4" xfId="318"/>
    <cellStyle name="Обычный 6 2 2 3 2 3" xfId="121"/>
    <cellStyle name="Обычный 6 2 2 3 2 3 2" xfId="527"/>
    <cellStyle name="Обычный 6 2 2 3 2 3 3" xfId="761"/>
    <cellStyle name="Обычный 6 2 2 3 2 3 4" xfId="319"/>
    <cellStyle name="Обычный 6 2 2 3 2 4" xfId="525"/>
    <cellStyle name="Обычный 6 2 2 3 2 5" xfId="759"/>
    <cellStyle name="Обычный 6 2 2 3 2 6" xfId="317"/>
    <cellStyle name="Обычный 6 2 2 3 3" xfId="122"/>
    <cellStyle name="Обычный 6 2 2 3 3 2" xfId="528"/>
    <cellStyle name="Обычный 6 2 2 3 3 3" xfId="762"/>
    <cellStyle name="Обычный 6 2 2 3 3 4" xfId="320"/>
    <cellStyle name="Обычный 6 2 2 3 4" xfId="123"/>
    <cellStyle name="Обычный 6 2 2 3 4 2" xfId="529"/>
    <cellStyle name="Обычный 6 2 2 3 4 3" xfId="763"/>
    <cellStyle name="Обычный 6 2 2 3 4 4" xfId="321"/>
    <cellStyle name="Обычный 6 2 2 3 5" xfId="507"/>
    <cellStyle name="Обычный 6 2 2 3 6" xfId="741"/>
    <cellStyle name="Обычный 6 2 2 3 7" xfId="299"/>
    <cellStyle name="Обычный 6 2 2 4" xfId="94"/>
    <cellStyle name="Обычный 6 2 2 4 2" xfId="124"/>
    <cellStyle name="Обычный 6 2 2 4 2 2" xfId="125"/>
    <cellStyle name="Обычный 6 2 2 4 2 2 2" xfId="531"/>
    <cellStyle name="Обычный 6 2 2 4 2 2 3" xfId="765"/>
    <cellStyle name="Обычный 6 2 2 4 2 2 4" xfId="323"/>
    <cellStyle name="Обычный 6 2 2 4 2 3" xfId="126"/>
    <cellStyle name="Обычный 6 2 2 4 2 3 2" xfId="532"/>
    <cellStyle name="Обычный 6 2 2 4 2 3 3" xfId="766"/>
    <cellStyle name="Обычный 6 2 2 4 2 3 4" xfId="324"/>
    <cellStyle name="Обычный 6 2 2 4 2 4" xfId="530"/>
    <cellStyle name="Обычный 6 2 2 4 2 5" xfId="764"/>
    <cellStyle name="Обычный 6 2 2 4 2 6" xfId="322"/>
    <cellStyle name="Обычный 6 2 2 4 3" xfId="127"/>
    <cellStyle name="Обычный 6 2 2 4 3 2" xfId="533"/>
    <cellStyle name="Обычный 6 2 2 4 3 3" xfId="767"/>
    <cellStyle name="Обычный 6 2 2 4 3 4" xfId="325"/>
    <cellStyle name="Обычный 6 2 2 4 4" xfId="128"/>
    <cellStyle name="Обычный 6 2 2 4 4 2" xfId="534"/>
    <cellStyle name="Обычный 6 2 2 4 4 3" xfId="768"/>
    <cellStyle name="Обычный 6 2 2 4 4 4" xfId="326"/>
    <cellStyle name="Обычный 6 2 2 4 5" xfId="500"/>
    <cellStyle name="Обычный 6 2 2 4 6" xfId="734"/>
    <cellStyle name="Обычный 6 2 2 4 7" xfId="292"/>
    <cellStyle name="Обычный 6 2 2 5" xfId="129"/>
    <cellStyle name="Обычный 6 2 2 5 2" xfId="130"/>
    <cellStyle name="Обычный 6 2 2 5 2 2" xfId="536"/>
    <cellStyle name="Обычный 6 2 2 5 2 3" xfId="770"/>
    <cellStyle name="Обычный 6 2 2 5 2 4" xfId="328"/>
    <cellStyle name="Обычный 6 2 2 5 3" xfId="131"/>
    <cellStyle name="Обычный 6 2 2 5 3 2" xfId="537"/>
    <cellStyle name="Обычный 6 2 2 5 3 3" xfId="771"/>
    <cellStyle name="Обычный 6 2 2 5 3 4" xfId="329"/>
    <cellStyle name="Обычный 6 2 2 5 4" xfId="535"/>
    <cellStyle name="Обычный 6 2 2 5 5" xfId="769"/>
    <cellStyle name="Обычный 6 2 2 5 6" xfId="327"/>
    <cellStyle name="Обычный 6 2 2 6" xfId="132"/>
    <cellStyle name="Обычный 6 2 2 6 2" xfId="538"/>
    <cellStyle name="Обычный 6 2 2 6 3" xfId="772"/>
    <cellStyle name="Обычный 6 2 2 6 4" xfId="330"/>
    <cellStyle name="Обычный 6 2 2 7" xfId="133"/>
    <cellStyle name="Обычный 6 2 2 7 2" xfId="539"/>
    <cellStyle name="Обычный 6 2 2 7 3" xfId="773"/>
    <cellStyle name="Обычный 6 2 2 7 4" xfId="331"/>
    <cellStyle name="Обычный 6 2 2 8" xfId="134"/>
    <cellStyle name="Обычный 6 2 2 8 2" xfId="540"/>
    <cellStyle name="Обычный 6 2 2 8 3" xfId="774"/>
    <cellStyle name="Обычный 6 2 2 8 4" xfId="332"/>
    <cellStyle name="Обычный 6 2 2 9" xfId="70"/>
    <cellStyle name="Обычный 6 2 2 9 2" xfId="484"/>
    <cellStyle name="Обычный 6 2 2 9 3" xfId="721"/>
    <cellStyle name="Обычный 6 2 2 9 4" xfId="279"/>
    <cellStyle name="Обычный 6 2 3" xfId="57"/>
    <cellStyle name="Обычный 6 2 3 10" xfId="472"/>
    <cellStyle name="Обычный 6 2 3 11" xfId="714"/>
    <cellStyle name="Обычный 6 2 3 12" xfId="269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542"/>
    <cellStyle name="Обычный 6 2 3 2 2 2 2 3" xfId="776"/>
    <cellStyle name="Обычный 6 2 3 2 2 2 2 4" xfId="334"/>
    <cellStyle name="Обычный 6 2 3 2 2 2 3" xfId="137"/>
    <cellStyle name="Обычный 6 2 3 2 2 2 3 2" xfId="543"/>
    <cellStyle name="Обычный 6 2 3 2 2 2 3 3" xfId="777"/>
    <cellStyle name="Обычный 6 2 3 2 2 2 3 4" xfId="335"/>
    <cellStyle name="Обычный 6 2 3 2 2 2 4" xfId="541"/>
    <cellStyle name="Обычный 6 2 3 2 2 2 5" xfId="775"/>
    <cellStyle name="Обычный 6 2 3 2 2 2 6" xfId="333"/>
    <cellStyle name="Обычный 6 2 3 2 2 3" xfId="138"/>
    <cellStyle name="Обычный 6 2 3 2 2 3 2" xfId="544"/>
    <cellStyle name="Обычный 6 2 3 2 2 3 3" xfId="778"/>
    <cellStyle name="Обычный 6 2 3 2 2 3 4" xfId="336"/>
    <cellStyle name="Обычный 6 2 3 2 2 4" xfId="139"/>
    <cellStyle name="Обычный 6 2 3 2 2 4 2" xfId="545"/>
    <cellStyle name="Обычный 6 2 3 2 2 4 3" xfId="779"/>
    <cellStyle name="Обычный 6 2 3 2 2 4 4" xfId="337"/>
    <cellStyle name="Обычный 6 2 3 2 2 5" xfId="511"/>
    <cellStyle name="Обычный 6 2 3 2 2 6" xfId="745"/>
    <cellStyle name="Обычный 6 2 3 2 2 7" xfId="303"/>
    <cellStyle name="Обычный 6 2 3 2 3" xfId="107"/>
    <cellStyle name="Обычный 6 2 3 2 3 2" xfId="140"/>
    <cellStyle name="Обычный 6 2 3 2 3 2 2" xfId="546"/>
    <cellStyle name="Обычный 6 2 3 2 3 2 3" xfId="780"/>
    <cellStyle name="Обычный 6 2 3 2 3 2 4" xfId="338"/>
    <cellStyle name="Обычный 6 2 3 2 3 3" xfId="141"/>
    <cellStyle name="Обычный 6 2 3 2 3 3 2" xfId="547"/>
    <cellStyle name="Обычный 6 2 3 2 3 3 3" xfId="781"/>
    <cellStyle name="Обычный 6 2 3 2 3 3 4" xfId="339"/>
    <cellStyle name="Обычный 6 2 3 2 3 4" xfId="513"/>
    <cellStyle name="Обычный 6 2 3 2 3 5" xfId="747"/>
    <cellStyle name="Обычный 6 2 3 2 3 6" xfId="305"/>
    <cellStyle name="Обычный 6 2 3 2 4" xfId="142"/>
    <cellStyle name="Обычный 6 2 3 2 4 2" xfId="548"/>
    <cellStyle name="Обычный 6 2 3 2 4 3" xfId="782"/>
    <cellStyle name="Обычный 6 2 3 2 4 4" xfId="340"/>
    <cellStyle name="Обычный 6 2 3 2 5" xfId="143"/>
    <cellStyle name="Обычный 6 2 3 2 5 2" xfId="549"/>
    <cellStyle name="Обычный 6 2 3 2 5 3" xfId="783"/>
    <cellStyle name="Обычный 6 2 3 2 5 4" xfId="341"/>
    <cellStyle name="Обычный 6 2 3 2 6" xfId="494"/>
    <cellStyle name="Обычный 6 2 3 2 7" xfId="728"/>
    <cellStyle name="Обычный 6 2 3 2 8" xfId="286"/>
    <cellStyle name="Обычный 6 2 3 3" xfId="103"/>
    <cellStyle name="Обычный 6 2 3 3 2" xfId="144"/>
    <cellStyle name="Обычный 6 2 3 3 2 2" xfId="145"/>
    <cellStyle name="Обычный 6 2 3 3 2 2 2" xfId="551"/>
    <cellStyle name="Обычный 6 2 3 3 2 2 3" xfId="785"/>
    <cellStyle name="Обычный 6 2 3 3 2 2 4" xfId="343"/>
    <cellStyle name="Обычный 6 2 3 3 2 3" xfId="146"/>
    <cellStyle name="Обычный 6 2 3 3 2 3 2" xfId="552"/>
    <cellStyle name="Обычный 6 2 3 3 2 3 3" xfId="786"/>
    <cellStyle name="Обычный 6 2 3 3 2 3 4" xfId="344"/>
    <cellStyle name="Обычный 6 2 3 3 2 4" xfId="550"/>
    <cellStyle name="Обычный 6 2 3 3 2 5" xfId="784"/>
    <cellStyle name="Обычный 6 2 3 3 2 6" xfId="342"/>
    <cellStyle name="Обычный 6 2 3 3 3" xfId="147"/>
    <cellStyle name="Обычный 6 2 3 3 3 2" xfId="553"/>
    <cellStyle name="Обычный 6 2 3 3 3 3" xfId="787"/>
    <cellStyle name="Обычный 6 2 3 3 3 4" xfId="345"/>
    <cellStyle name="Обычный 6 2 3 3 4" xfId="148"/>
    <cellStyle name="Обычный 6 2 3 3 4 2" xfId="554"/>
    <cellStyle name="Обычный 6 2 3 3 4 3" xfId="788"/>
    <cellStyle name="Обычный 6 2 3 3 4 4" xfId="346"/>
    <cellStyle name="Обычный 6 2 3 3 5" xfId="509"/>
    <cellStyle name="Обычный 6 2 3 3 6" xfId="743"/>
    <cellStyle name="Обычный 6 2 3 3 7" xfId="301"/>
    <cellStyle name="Обычный 6 2 3 4" xfId="96"/>
    <cellStyle name="Обычный 6 2 3 4 2" xfId="149"/>
    <cellStyle name="Обычный 6 2 3 4 2 2" xfId="150"/>
    <cellStyle name="Обычный 6 2 3 4 2 2 2" xfId="556"/>
    <cellStyle name="Обычный 6 2 3 4 2 2 3" xfId="790"/>
    <cellStyle name="Обычный 6 2 3 4 2 2 4" xfId="348"/>
    <cellStyle name="Обычный 6 2 3 4 2 3" xfId="151"/>
    <cellStyle name="Обычный 6 2 3 4 2 3 2" xfId="557"/>
    <cellStyle name="Обычный 6 2 3 4 2 3 3" xfId="791"/>
    <cellStyle name="Обычный 6 2 3 4 2 3 4" xfId="349"/>
    <cellStyle name="Обычный 6 2 3 4 2 4" xfId="555"/>
    <cellStyle name="Обычный 6 2 3 4 2 5" xfId="789"/>
    <cellStyle name="Обычный 6 2 3 4 2 6" xfId="347"/>
    <cellStyle name="Обычный 6 2 3 4 3" xfId="152"/>
    <cellStyle name="Обычный 6 2 3 4 3 2" xfId="558"/>
    <cellStyle name="Обычный 6 2 3 4 3 3" xfId="792"/>
    <cellStyle name="Обычный 6 2 3 4 3 4" xfId="350"/>
    <cellStyle name="Обычный 6 2 3 4 4" xfId="153"/>
    <cellStyle name="Обычный 6 2 3 4 4 2" xfId="559"/>
    <cellStyle name="Обычный 6 2 3 4 4 3" xfId="793"/>
    <cellStyle name="Обычный 6 2 3 4 4 4" xfId="351"/>
    <cellStyle name="Обычный 6 2 3 4 5" xfId="502"/>
    <cellStyle name="Обычный 6 2 3 4 6" xfId="736"/>
    <cellStyle name="Обычный 6 2 3 4 7" xfId="294"/>
    <cellStyle name="Обычный 6 2 3 5" xfId="154"/>
    <cellStyle name="Обычный 6 2 3 5 2" xfId="155"/>
    <cellStyle name="Обычный 6 2 3 5 2 2" xfId="561"/>
    <cellStyle name="Обычный 6 2 3 5 2 3" xfId="795"/>
    <cellStyle name="Обычный 6 2 3 5 2 4" xfId="353"/>
    <cellStyle name="Обычный 6 2 3 5 3" xfId="156"/>
    <cellStyle name="Обычный 6 2 3 5 3 2" xfId="562"/>
    <cellStyle name="Обычный 6 2 3 5 3 3" xfId="796"/>
    <cellStyle name="Обычный 6 2 3 5 3 4" xfId="354"/>
    <cellStyle name="Обычный 6 2 3 5 4" xfId="560"/>
    <cellStyle name="Обычный 6 2 3 5 5" xfId="794"/>
    <cellStyle name="Обычный 6 2 3 5 6" xfId="352"/>
    <cellStyle name="Обычный 6 2 3 6" xfId="157"/>
    <cellStyle name="Обычный 6 2 3 6 2" xfId="563"/>
    <cellStyle name="Обычный 6 2 3 6 3" xfId="797"/>
    <cellStyle name="Обычный 6 2 3 6 4" xfId="355"/>
    <cellStyle name="Обычный 6 2 3 7" xfId="158"/>
    <cellStyle name="Обычный 6 2 3 7 2" xfId="564"/>
    <cellStyle name="Обычный 6 2 3 7 3" xfId="798"/>
    <cellStyle name="Обычный 6 2 3 7 4" xfId="356"/>
    <cellStyle name="Обычный 6 2 3 8" xfId="159"/>
    <cellStyle name="Обычный 6 2 3 8 2" xfId="565"/>
    <cellStyle name="Обычный 6 2 3 8 3" xfId="799"/>
    <cellStyle name="Обычный 6 2 3 8 4" xfId="357"/>
    <cellStyle name="Обычный 6 2 3 9" xfId="81"/>
    <cellStyle name="Обычный 6 2 3 9 2" xfId="492"/>
    <cellStyle name="Обычный 6 2 3 9 3" xfId="725"/>
    <cellStyle name="Обычный 6 2 3 9 4" xfId="284"/>
    <cellStyle name="Обычный 6 2 4" xfId="58"/>
    <cellStyle name="Обычный 6 2 4 2" xfId="160"/>
    <cellStyle name="Обычный 6 2 4 2 2" xfId="161"/>
    <cellStyle name="Обычный 6 2 4 2 2 2" xfId="567"/>
    <cellStyle name="Обычный 6 2 4 2 2 3" xfId="801"/>
    <cellStyle name="Обычный 6 2 4 2 2 4" xfId="359"/>
    <cellStyle name="Обычный 6 2 4 2 3" xfId="162"/>
    <cellStyle name="Обычный 6 2 4 2 3 2" xfId="568"/>
    <cellStyle name="Обычный 6 2 4 2 3 3" xfId="802"/>
    <cellStyle name="Обычный 6 2 4 2 3 4" xfId="360"/>
    <cellStyle name="Обычный 6 2 4 2 4" xfId="566"/>
    <cellStyle name="Обычный 6 2 4 2 5" xfId="800"/>
    <cellStyle name="Обычный 6 2 4 2 6" xfId="358"/>
    <cellStyle name="Обычный 6 2 4 3" xfId="163"/>
    <cellStyle name="Обычный 6 2 4 3 2" xfId="569"/>
    <cellStyle name="Обычный 6 2 4 3 3" xfId="803"/>
    <cellStyle name="Обычный 6 2 4 3 4" xfId="361"/>
    <cellStyle name="Обычный 6 2 4 4" xfId="164"/>
    <cellStyle name="Обычный 6 2 4 4 2" xfId="570"/>
    <cellStyle name="Обычный 6 2 4 4 3" xfId="804"/>
    <cellStyle name="Обычный 6 2 4 4 4" xfId="362"/>
    <cellStyle name="Обычный 6 2 4 5" xfId="100"/>
    <cellStyle name="Обычный 6 2 4 5 2" xfId="506"/>
    <cellStyle name="Обычный 6 2 4 5 3" xfId="740"/>
    <cellStyle name="Обычный 6 2 4 5 4" xfId="298"/>
    <cellStyle name="Обычный 6 2 4 6" xfId="473"/>
    <cellStyle name="Обычный 6 2 4 7" xfId="715"/>
    <cellStyle name="Обычный 6 2 4 8" xfId="270"/>
    <cellStyle name="Обычный 6 2 5" xfId="93"/>
    <cellStyle name="Обычный 6 2 5 2" xfId="165"/>
    <cellStyle name="Обычный 6 2 5 2 2" xfId="166"/>
    <cellStyle name="Обычный 6 2 5 2 2 2" xfId="572"/>
    <cellStyle name="Обычный 6 2 5 2 2 3" xfId="806"/>
    <cellStyle name="Обычный 6 2 5 2 2 4" xfId="364"/>
    <cellStyle name="Обычный 6 2 5 2 3" xfId="167"/>
    <cellStyle name="Обычный 6 2 5 2 3 2" xfId="573"/>
    <cellStyle name="Обычный 6 2 5 2 3 3" xfId="807"/>
    <cellStyle name="Обычный 6 2 5 2 3 4" xfId="365"/>
    <cellStyle name="Обычный 6 2 5 2 4" xfId="571"/>
    <cellStyle name="Обычный 6 2 5 2 5" xfId="805"/>
    <cellStyle name="Обычный 6 2 5 2 6" xfId="363"/>
    <cellStyle name="Обычный 6 2 5 3" xfId="168"/>
    <cellStyle name="Обычный 6 2 5 3 2" xfId="574"/>
    <cellStyle name="Обычный 6 2 5 3 3" xfId="808"/>
    <cellStyle name="Обычный 6 2 5 3 4" xfId="366"/>
    <cellStyle name="Обычный 6 2 5 4" xfId="169"/>
    <cellStyle name="Обычный 6 2 5 4 2" xfId="575"/>
    <cellStyle name="Обычный 6 2 5 4 3" xfId="809"/>
    <cellStyle name="Обычный 6 2 5 4 4" xfId="367"/>
    <cellStyle name="Обычный 6 2 5 5" xfId="499"/>
    <cellStyle name="Обычный 6 2 5 6" xfId="733"/>
    <cellStyle name="Обычный 6 2 5 7" xfId="291"/>
    <cellStyle name="Обычный 6 2 6" xfId="170"/>
    <cellStyle name="Обычный 6 2 6 2" xfId="171"/>
    <cellStyle name="Обычный 6 2 6 2 2" xfId="577"/>
    <cellStyle name="Обычный 6 2 6 2 3" xfId="811"/>
    <cellStyle name="Обычный 6 2 6 2 4" xfId="369"/>
    <cellStyle name="Обычный 6 2 6 3" xfId="172"/>
    <cellStyle name="Обычный 6 2 6 3 2" xfId="578"/>
    <cellStyle name="Обычный 6 2 6 3 3" xfId="812"/>
    <cellStyle name="Обычный 6 2 6 3 4" xfId="370"/>
    <cellStyle name="Обычный 6 2 6 4" xfId="576"/>
    <cellStyle name="Обычный 6 2 6 5" xfId="810"/>
    <cellStyle name="Обычный 6 2 6 6" xfId="368"/>
    <cellStyle name="Обычный 6 2 7" xfId="173"/>
    <cellStyle name="Обычный 6 2 7 2" xfId="579"/>
    <cellStyle name="Обычный 6 2 7 3" xfId="813"/>
    <cellStyle name="Обычный 6 2 7 4" xfId="371"/>
    <cellStyle name="Обычный 6 2 8" xfId="174"/>
    <cellStyle name="Обычный 6 2 8 2" xfId="580"/>
    <cellStyle name="Обычный 6 2 8 3" xfId="814"/>
    <cellStyle name="Обычный 6 2 8 4" xfId="372"/>
    <cellStyle name="Обычный 6 2 9" xfId="175"/>
    <cellStyle name="Обычный 6 2 9 2" xfId="581"/>
    <cellStyle name="Обычный 6 2 9 3" xfId="815"/>
    <cellStyle name="Обычный 6 2 9 4" xfId="373"/>
    <cellStyle name="Обычный 6 3" xfId="97"/>
    <cellStyle name="Обычный 6 3 2" xfId="176"/>
    <cellStyle name="Обычный 6 3 2 2" xfId="177"/>
    <cellStyle name="Обычный 6 3 2 2 2" xfId="583"/>
    <cellStyle name="Обычный 6 3 2 2 3" xfId="817"/>
    <cellStyle name="Обычный 6 3 2 2 4" xfId="375"/>
    <cellStyle name="Обычный 6 3 2 3" xfId="178"/>
    <cellStyle name="Обычный 6 3 2 3 2" xfId="584"/>
    <cellStyle name="Обычный 6 3 2 3 3" xfId="818"/>
    <cellStyle name="Обычный 6 3 2 3 4" xfId="376"/>
    <cellStyle name="Обычный 6 3 2 4" xfId="582"/>
    <cellStyle name="Обычный 6 3 2 5" xfId="816"/>
    <cellStyle name="Обычный 6 3 2 6" xfId="374"/>
    <cellStyle name="Обычный 6 3 3" xfId="179"/>
    <cellStyle name="Обычный 6 3 3 2" xfId="585"/>
    <cellStyle name="Обычный 6 3 3 3" xfId="819"/>
    <cellStyle name="Обычный 6 3 3 4" xfId="377"/>
    <cellStyle name="Обычный 6 3 4" xfId="180"/>
    <cellStyle name="Обычный 6 3 4 2" xfId="586"/>
    <cellStyle name="Обычный 6 3 4 3" xfId="820"/>
    <cellStyle name="Обычный 6 3 4 4" xfId="378"/>
    <cellStyle name="Обычный 6 3 5" xfId="503"/>
    <cellStyle name="Обычный 6 3 6" xfId="737"/>
    <cellStyle name="Обычный 6 3 7" xfId="295"/>
    <cellStyle name="Обычный 6 4" xfId="90"/>
    <cellStyle name="Обычный 6 4 2" xfId="181"/>
    <cellStyle name="Обычный 6 4 2 2" xfId="182"/>
    <cellStyle name="Обычный 6 4 2 2 2" xfId="588"/>
    <cellStyle name="Обычный 6 4 2 2 3" xfId="822"/>
    <cellStyle name="Обычный 6 4 2 2 4" xfId="380"/>
    <cellStyle name="Обычный 6 4 2 3" xfId="183"/>
    <cellStyle name="Обычный 6 4 2 3 2" xfId="589"/>
    <cellStyle name="Обычный 6 4 2 3 3" xfId="823"/>
    <cellStyle name="Обычный 6 4 2 3 4" xfId="381"/>
    <cellStyle name="Обычный 6 4 2 4" xfId="587"/>
    <cellStyle name="Обычный 6 4 2 5" xfId="821"/>
    <cellStyle name="Обычный 6 4 2 6" xfId="379"/>
    <cellStyle name="Обычный 6 4 3" xfId="184"/>
    <cellStyle name="Обычный 6 4 3 2" xfId="590"/>
    <cellStyle name="Обычный 6 4 3 3" xfId="824"/>
    <cellStyle name="Обычный 6 4 3 4" xfId="382"/>
    <cellStyle name="Обычный 6 4 4" xfId="185"/>
    <cellStyle name="Обычный 6 4 4 2" xfId="591"/>
    <cellStyle name="Обычный 6 4 4 3" xfId="825"/>
    <cellStyle name="Обычный 6 4 4 4" xfId="383"/>
    <cellStyle name="Обычный 6 4 5" xfId="496"/>
    <cellStyle name="Обычный 6 4 6" xfId="730"/>
    <cellStyle name="Обычный 6 4 7" xfId="288"/>
    <cellStyle name="Обычный 6 5" xfId="186"/>
    <cellStyle name="Обычный 6 5 2" xfId="187"/>
    <cellStyle name="Обычный 6 5 2 2" xfId="593"/>
    <cellStyle name="Обычный 6 5 2 3" xfId="827"/>
    <cellStyle name="Обычный 6 5 2 4" xfId="385"/>
    <cellStyle name="Обычный 6 5 3" xfId="188"/>
    <cellStyle name="Обычный 6 5 3 2" xfId="594"/>
    <cellStyle name="Обычный 6 5 3 3" xfId="828"/>
    <cellStyle name="Обычный 6 5 3 4" xfId="386"/>
    <cellStyle name="Обычный 6 5 4" xfId="592"/>
    <cellStyle name="Обычный 6 5 5" xfId="826"/>
    <cellStyle name="Обычный 6 5 6" xfId="384"/>
    <cellStyle name="Обычный 6 6" xfId="189"/>
    <cellStyle name="Обычный 6 6 2" xfId="595"/>
    <cellStyle name="Обычный 6 6 3" xfId="829"/>
    <cellStyle name="Обычный 6 6 4" xfId="387"/>
    <cellStyle name="Обычный 6 7" xfId="190"/>
    <cellStyle name="Обычный 6 7 2" xfId="596"/>
    <cellStyle name="Обычный 6 7 3" xfId="830"/>
    <cellStyle name="Обычный 6 7 4" xfId="388"/>
    <cellStyle name="Обычный 6 8" xfId="191"/>
    <cellStyle name="Обычный 6 8 2" xfId="597"/>
    <cellStyle name="Обычный 6 8 3" xfId="831"/>
    <cellStyle name="Обычный 6 8 4" xfId="389"/>
    <cellStyle name="Обычный 6 9" xfId="66"/>
    <cellStyle name="Обычный 6 9 2" xfId="480"/>
    <cellStyle name="Обычный 6 9 3" xfId="717"/>
    <cellStyle name="Обычный 6 9 4" xfId="275"/>
    <cellStyle name="Обычный 7" xfId="55"/>
    <cellStyle name="Обычный 7 2" xfId="74"/>
    <cellStyle name="Обычный 7 2 10" xfId="280"/>
    <cellStyle name="Обычный 7 2 2" xfId="102"/>
    <cellStyle name="Обычный 7 2 2 2" xfId="192"/>
    <cellStyle name="Обычный 7 2 2 2 2" xfId="193"/>
    <cellStyle name="Обычный 7 2 2 2 2 2" xfId="599"/>
    <cellStyle name="Обычный 7 2 2 2 2 3" xfId="833"/>
    <cellStyle name="Обычный 7 2 2 2 2 4" xfId="391"/>
    <cellStyle name="Обычный 7 2 2 2 3" xfId="194"/>
    <cellStyle name="Обычный 7 2 2 2 3 2" xfId="600"/>
    <cellStyle name="Обычный 7 2 2 2 3 3" xfId="834"/>
    <cellStyle name="Обычный 7 2 2 2 3 4" xfId="392"/>
    <cellStyle name="Обычный 7 2 2 2 4" xfId="598"/>
    <cellStyle name="Обычный 7 2 2 2 5" xfId="832"/>
    <cellStyle name="Обычный 7 2 2 2 6" xfId="390"/>
    <cellStyle name="Обычный 7 2 2 3" xfId="195"/>
    <cellStyle name="Обычный 7 2 2 3 2" xfId="601"/>
    <cellStyle name="Обычный 7 2 2 3 3" xfId="835"/>
    <cellStyle name="Обычный 7 2 2 3 4" xfId="393"/>
    <cellStyle name="Обычный 7 2 2 4" xfId="196"/>
    <cellStyle name="Обычный 7 2 2 4 2" xfId="602"/>
    <cellStyle name="Обычный 7 2 2 4 3" xfId="836"/>
    <cellStyle name="Обычный 7 2 2 4 4" xfId="394"/>
    <cellStyle name="Обычный 7 2 2 5" xfId="508"/>
    <cellStyle name="Обычный 7 2 2 6" xfId="742"/>
    <cellStyle name="Обычный 7 2 2 7" xfId="300"/>
    <cellStyle name="Обычный 7 2 3" xfId="95"/>
    <cellStyle name="Обычный 7 2 3 2" xfId="197"/>
    <cellStyle name="Обычный 7 2 3 2 2" xfId="198"/>
    <cellStyle name="Обычный 7 2 3 2 2 2" xfId="604"/>
    <cellStyle name="Обычный 7 2 3 2 2 3" xfId="838"/>
    <cellStyle name="Обычный 7 2 3 2 2 4" xfId="396"/>
    <cellStyle name="Обычный 7 2 3 2 3" xfId="199"/>
    <cellStyle name="Обычный 7 2 3 2 3 2" xfId="605"/>
    <cellStyle name="Обычный 7 2 3 2 3 3" xfId="839"/>
    <cellStyle name="Обычный 7 2 3 2 3 4" xfId="397"/>
    <cellStyle name="Обычный 7 2 3 2 4" xfId="603"/>
    <cellStyle name="Обычный 7 2 3 2 5" xfId="837"/>
    <cellStyle name="Обычный 7 2 3 2 6" xfId="395"/>
    <cellStyle name="Обычный 7 2 3 3" xfId="200"/>
    <cellStyle name="Обычный 7 2 3 3 2" xfId="606"/>
    <cellStyle name="Обычный 7 2 3 3 3" xfId="840"/>
    <cellStyle name="Обычный 7 2 3 3 4" xfId="398"/>
    <cellStyle name="Обычный 7 2 3 4" xfId="201"/>
    <cellStyle name="Обычный 7 2 3 4 2" xfId="607"/>
    <cellStyle name="Обычный 7 2 3 4 3" xfId="841"/>
    <cellStyle name="Обычный 7 2 3 4 4" xfId="399"/>
    <cellStyle name="Обычный 7 2 3 5" xfId="501"/>
    <cellStyle name="Обычный 7 2 3 6" xfId="735"/>
    <cellStyle name="Обычный 7 2 3 7" xfId="293"/>
    <cellStyle name="Обычный 7 2 4" xfId="202"/>
    <cellStyle name="Обычный 7 2 4 2" xfId="203"/>
    <cellStyle name="Обычный 7 2 4 2 2" xfId="609"/>
    <cellStyle name="Обычный 7 2 4 2 3" xfId="843"/>
    <cellStyle name="Обычный 7 2 4 2 4" xfId="401"/>
    <cellStyle name="Обычный 7 2 4 3" xfId="204"/>
    <cellStyle name="Обычный 7 2 4 3 2" xfId="610"/>
    <cellStyle name="Обычный 7 2 4 3 3" xfId="844"/>
    <cellStyle name="Обычный 7 2 4 3 4" xfId="402"/>
    <cellStyle name="Обычный 7 2 4 4" xfId="608"/>
    <cellStyle name="Обычный 7 2 4 5" xfId="842"/>
    <cellStyle name="Обычный 7 2 4 6" xfId="400"/>
    <cellStyle name="Обычный 7 2 5" xfId="205"/>
    <cellStyle name="Обычный 7 2 5 2" xfId="611"/>
    <cellStyle name="Обычный 7 2 5 3" xfId="845"/>
    <cellStyle name="Обычный 7 2 5 4" xfId="403"/>
    <cellStyle name="Обычный 7 2 6" xfId="206"/>
    <cellStyle name="Обычный 7 2 6 2" xfId="612"/>
    <cellStyle name="Обычный 7 2 6 3" xfId="846"/>
    <cellStyle name="Обычный 7 2 6 4" xfId="404"/>
    <cellStyle name="Обычный 7 2 7" xfId="207"/>
    <cellStyle name="Обычный 7 2 7 2" xfId="613"/>
    <cellStyle name="Обычный 7 2 7 3" xfId="847"/>
    <cellStyle name="Обычный 7 2 7 4" xfId="405"/>
    <cellStyle name="Обычный 7 2 8" xfId="486"/>
    <cellStyle name="Обычный 7 2 9" xfId="723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615"/>
    <cellStyle name="Обычный 9 2 2 2 3" xfId="849"/>
    <cellStyle name="Обычный 9 2 2 2 4" xfId="407"/>
    <cellStyle name="Обычный 9 2 2 3" xfId="210"/>
    <cellStyle name="Обычный 9 2 2 3 2" xfId="616"/>
    <cellStyle name="Обычный 9 2 2 3 3" xfId="850"/>
    <cellStyle name="Обычный 9 2 2 3 4" xfId="408"/>
    <cellStyle name="Обычный 9 2 2 4" xfId="211"/>
    <cellStyle name="Обычный 9 2 2 4 2" xfId="617"/>
    <cellStyle name="Обычный 9 2 2 4 3" xfId="851"/>
    <cellStyle name="Обычный 9 2 2 4 4" xfId="409"/>
    <cellStyle name="Обычный 9 2 2 5" xfId="614"/>
    <cellStyle name="Обычный 9 2 2 6" xfId="848"/>
    <cellStyle name="Обычный 9 2 2 7" xfId="406"/>
    <cellStyle name="Обычный 9 2 3" xfId="212"/>
    <cellStyle name="Обычный 9 2 3 2" xfId="618"/>
    <cellStyle name="Обычный 9 2 3 3" xfId="852"/>
    <cellStyle name="Обычный 9 2 3 4" xfId="410"/>
    <cellStyle name="Обычный 9 2 4" xfId="213"/>
    <cellStyle name="Обычный 9 2 4 2" xfId="619"/>
    <cellStyle name="Обычный 9 2 4 3" xfId="853"/>
    <cellStyle name="Обычный 9 2 4 4" xfId="411"/>
    <cellStyle name="Обычный 9 2 5" xfId="510"/>
    <cellStyle name="Обычный 9 2 6" xfId="744"/>
    <cellStyle name="Обычный 9 2 7" xfId="302"/>
    <cellStyle name="Обычный 9 3" xfId="109"/>
    <cellStyle name="Обычный 9 3 2" xfId="214"/>
    <cellStyle name="Обычный 9 3 2 2" xfId="620"/>
    <cellStyle name="Обычный 9 3 2 3" xfId="854"/>
    <cellStyle name="Обычный 9 3 2 4" xfId="412"/>
    <cellStyle name="Обычный 9 3 3" xfId="215"/>
    <cellStyle name="Обычный 9 3 3 2" xfId="621"/>
    <cellStyle name="Обычный 9 3 3 3" xfId="855"/>
    <cellStyle name="Обычный 9 3 3 4" xfId="413"/>
    <cellStyle name="Обычный 9 3 4" xfId="216"/>
    <cellStyle name="Обычный 9 3 4 2" xfId="622"/>
    <cellStyle name="Обычный 9 3 4 3" xfId="856"/>
    <cellStyle name="Обычный 9 3 4 4" xfId="414"/>
    <cellStyle name="Обычный 9 3 5" xfId="515"/>
    <cellStyle name="Обычный 9 3 6" xfId="749"/>
    <cellStyle name="Обычный 9 3 7" xfId="307"/>
    <cellStyle name="Обычный 9 4" xfId="217"/>
    <cellStyle name="Обычный 9 4 2" xfId="623"/>
    <cellStyle name="Обычный 9 4 3" xfId="857"/>
    <cellStyle name="Обычный 9 4 4" xfId="415"/>
    <cellStyle name="Обычный 9 5" xfId="218"/>
    <cellStyle name="Обычный 9 5 2" xfId="624"/>
    <cellStyle name="Обычный 9 5 3" xfId="858"/>
    <cellStyle name="Обычный 9 5 4" xfId="416"/>
    <cellStyle name="Обычный 9 6" xfId="493"/>
    <cellStyle name="Обычный 9 7" xfId="726"/>
    <cellStyle name="Обычный 9 8" xfId="285"/>
    <cellStyle name="Плохой 2" xfId="40"/>
    <cellStyle name="Пояснение 2" xfId="41"/>
    <cellStyle name="Примечание 2" xfId="42"/>
    <cellStyle name="Примечание 2 2" xfId="80"/>
    <cellStyle name="Примечание 2 2 2" xfId="491"/>
    <cellStyle name="Примечание 2 2 3" xfId="673"/>
    <cellStyle name="Примечание 2 2 4" xfId="455"/>
    <cellStyle name="Примечание 2 2 5" xfId="900"/>
    <cellStyle name="Примечание 2 2 6" xfId="907"/>
    <cellStyle name="Примечание 2 2 7" xfId="696"/>
    <cellStyle name="Примечание 2 2 8" xfId="283"/>
    <cellStyle name="Примечание 2 3" xfId="466"/>
    <cellStyle name="Примечание 2 4" xfId="682"/>
    <cellStyle name="Примечание 2 5" xfId="668"/>
    <cellStyle name="Примечание 2 6" xfId="703"/>
    <cellStyle name="Примечание 2 7" xfId="914"/>
    <cellStyle name="Примечание 2 8" xfId="727"/>
    <cellStyle name="Примечание 2 9" xfId="264"/>
    <cellStyle name="Примечание 3" xfId="65"/>
    <cellStyle name="Примечание 3 2" xfId="479"/>
    <cellStyle name="Примечание 3 3" xfId="678"/>
    <cellStyle name="Примечание 3 4" xfId="672"/>
    <cellStyle name="Примечание 3 5" xfId="697"/>
    <cellStyle name="Примечание 3 6" xfId="902"/>
    <cellStyle name="Примечание 3 7" xfId="702"/>
    <cellStyle name="Примечание 3 8" xfId="274"/>
    <cellStyle name="Примечание 4" xfId="255"/>
    <cellStyle name="Примечание 4 2" xfId="660"/>
    <cellStyle name="Примечание 4 3" xfId="465"/>
    <cellStyle name="Примечание 4 4" xfId="691"/>
    <cellStyle name="Примечание 4 5" xfId="921"/>
    <cellStyle name="Примечание 4 6" xfId="924"/>
    <cellStyle name="Примечание 4 7" xfId="92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468"/>
    <cellStyle name="Финансовый 2 11" xfId="710"/>
    <cellStyle name="Финансовый 2 12" xfId="266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626"/>
    <cellStyle name="Финансовый 2 2 2 2 4" xfId="860"/>
    <cellStyle name="Финансовый 2 2 2 2 5" xfId="418"/>
    <cellStyle name="Финансовый 2 2 2 3" xfId="221"/>
    <cellStyle name="Финансовый 2 2 2 3 2" xfId="627"/>
    <cellStyle name="Финансовый 2 2 2 3 3" xfId="861"/>
    <cellStyle name="Финансовый 2 2 2 3 4" xfId="419"/>
    <cellStyle name="Финансовый 2 2 2 4" xfId="625"/>
    <cellStyle name="Финансовый 2 2 2 5" xfId="859"/>
    <cellStyle name="Финансовый 2 2 2 6" xfId="417"/>
    <cellStyle name="Финансовый 2 2 3" xfId="222"/>
    <cellStyle name="Финансовый 2 2 3 2" xfId="628"/>
    <cellStyle name="Финансовый 2 2 3 3" xfId="862"/>
    <cellStyle name="Финансовый 2 2 3 4" xfId="420"/>
    <cellStyle name="Финансовый 2 2 4" xfId="223"/>
    <cellStyle name="Финансовый 2 2 4 2" xfId="629"/>
    <cellStyle name="Финансовый 2 2 4 3" xfId="863"/>
    <cellStyle name="Финансовый 2 2 4 4" xfId="421"/>
    <cellStyle name="Финансовый 2 2 5" xfId="504"/>
    <cellStyle name="Финансовый 2 2 6" xfId="738"/>
    <cellStyle name="Финансовый 2 2 7" xfId="296"/>
    <cellStyle name="Финансовый 2 3" xfId="91"/>
    <cellStyle name="Финансовый 2 3 2" xfId="224"/>
    <cellStyle name="Финансовый 2 3 2 2" xfId="225"/>
    <cellStyle name="Финансовый 2 3 2 2 2" xfId="631"/>
    <cellStyle name="Финансовый 2 3 2 2 3" xfId="865"/>
    <cellStyle name="Финансовый 2 3 2 2 4" xfId="423"/>
    <cellStyle name="Финансовый 2 3 2 3" xfId="226"/>
    <cellStyle name="Финансовый 2 3 2 3 2" xfId="632"/>
    <cellStyle name="Финансовый 2 3 2 3 3" xfId="866"/>
    <cellStyle name="Финансовый 2 3 2 3 4" xfId="424"/>
    <cellStyle name="Финансовый 2 3 2 4" xfId="630"/>
    <cellStyle name="Финансовый 2 3 2 5" xfId="864"/>
    <cellStyle name="Финансовый 2 3 2 6" xfId="422"/>
    <cellStyle name="Финансовый 2 3 3" xfId="227"/>
    <cellStyle name="Финансовый 2 3 3 2" xfId="633"/>
    <cellStyle name="Финансовый 2 3 3 3" xfId="867"/>
    <cellStyle name="Финансовый 2 3 3 4" xfId="425"/>
    <cellStyle name="Финансовый 2 3 4" xfId="228"/>
    <cellStyle name="Финансовый 2 3 4 2" xfId="634"/>
    <cellStyle name="Финансовый 2 3 4 3" xfId="868"/>
    <cellStyle name="Финансовый 2 3 4 4" xfId="426"/>
    <cellStyle name="Финансовый 2 3 5" xfId="497"/>
    <cellStyle name="Финансовый 2 3 6" xfId="731"/>
    <cellStyle name="Финансовый 2 3 7" xfId="289"/>
    <cellStyle name="Финансовый 2 4" xfId="229"/>
    <cellStyle name="Финансовый 2 4 2" xfId="230"/>
    <cellStyle name="Финансовый 2 4 2 2" xfId="636"/>
    <cellStyle name="Финансовый 2 4 2 3" xfId="870"/>
    <cellStyle name="Финансовый 2 4 2 4" xfId="428"/>
    <cellStyle name="Финансовый 2 4 3" xfId="231"/>
    <cellStyle name="Финансовый 2 4 3 2" xfId="637"/>
    <cellStyle name="Финансовый 2 4 3 3" xfId="871"/>
    <cellStyle name="Финансовый 2 4 3 4" xfId="429"/>
    <cellStyle name="Финансовый 2 4 4" xfId="635"/>
    <cellStyle name="Финансовый 2 4 5" xfId="869"/>
    <cellStyle name="Финансовый 2 4 6" xfId="427"/>
    <cellStyle name="Финансовый 2 5" xfId="232"/>
    <cellStyle name="Финансовый 2 5 2" xfId="638"/>
    <cellStyle name="Финансовый 2 5 3" xfId="872"/>
    <cellStyle name="Финансовый 2 5 4" xfId="430"/>
    <cellStyle name="Финансовый 2 6" xfId="233"/>
    <cellStyle name="Финансовый 2 6 2" xfId="639"/>
    <cellStyle name="Финансовый 2 6 3" xfId="873"/>
    <cellStyle name="Финансовый 2 6 4" xfId="431"/>
    <cellStyle name="Финансовый 2 7" xfId="234"/>
    <cellStyle name="Финансовый 2 7 2" xfId="640"/>
    <cellStyle name="Финансовый 2 7 3" xfId="874"/>
    <cellStyle name="Финансовый 2 7 4" xfId="432"/>
    <cellStyle name="Финансовый 2 8" xfId="67"/>
    <cellStyle name="Финансовый 2 8 2" xfId="481"/>
    <cellStyle name="Финансовый 2 8 3" xfId="718"/>
    <cellStyle name="Финансовый 2 8 4" xfId="276"/>
    <cellStyle name="Финансовый 2 9" xfId="257"/>
    <cellStyle name="Финансовый 2 9 2" xfId="662"/>
    <cellStyle name="Финансовый 2 9 3" xfId="895"/>
    <cellStyle name="Финансовый 2 9 4" xfId="451"/>
    <cellStyle name="Финансовый 3" xfId="53"/>
    <cellStyle name="Финансовый 3 10" xfId="470"/>
    <cellStyle name="Финансовый 3 11" xfId="711"/>
    <cellStyle name="Финансовый 3 12" xfId="267"/>
    <cellStyle name="Финансовый 3 2" xfId="99"/>
    <cellStyle name="Финансовый 3 2 2" xfId="235"/>
    <cellStyle name="Финансовый 3 2 2 2" xfId="236"/>
    <cellStyle name="Финансовый 3 2 2 2 2" xfId="642"/>
    <cellStyle name="Финансовый 3 2 2 2 3" xfId="876"/>
    <cellStyle name="Финансовый 3 2 2 2 4" xfId="434"/>
    <cellStyle name="Финансовый 3 2 2 3" xfId="237"/>
    <cellStyle name="Финансовый 3 2 2 3 2" xfId="643"/>
    <cellStyle name="Финансовый 3 2 2 3 3" xfId="877"/>
    <cellStyle name="Финансовый 3 2 2 3 4" xfId="435"/>
    <cellStyle name="Финансовый 3 2 2 4" xfId="641"/>
    <cellStyle name="Финансовый 3 2 2 5" xfId="875"/>
    <cellStyle name="Финансовый 3 2 2 6" xfId="433"/>
    <cellStyle name="Финансовый 3 2 3" xfId="238"/>
    <cellStyle name="Финансовый 3 2 3 2" xfId="644"/>
    <cellStyle name="Финансовый 3 2 3 3" xfId="878"/>
    <cellStyle name="Финансовый 3 2 3 4" xfId="436"/>
    <cellStyle name="Финансовый 3 2 4" xfId="239"/>
    <cellStyle name="Финансовый 3 2 4 2" xfId="645"/>
    <cellStyle name="Финансовый 3 2 4 3" xfId="879"/>
    <cellStyle name="Финансовый 3 2 4 4" xfId="437"/>
    <cellStyle name="Финансовый 3 2 5" xfId="505"/>
    <cellStyle name="Финансовый 3 2 6" xfId="739"/>
    <cellStyle name="Финансовый 3 2 7" xfId="297"/>
    <cellStyle name="Финансовый 3 3" xfId="92"/>
    <cellStyle name="Финансовый 3 3 2" xfId="240"/>
    <cellStyle name="Финансовый 3 3 2 2" xfId="241"/>
    <cellStyle name="Финансовый 3 3 2 2 2" xfId="647"/>
    <cellStyle name="Финансовый 3 3 2 2 3" xfId="881"/>
    <cellStyle name="Финансовый 3 3 2 2 4" xfId="439"/>
    <cellStyle name="Финансовый 3 3 2 3" xfId="242"/>
    <cellStyle name="Финансовый 3 3 2 3 2" xfId="648"/>
    <cellStyle name="Финансовый 3 3 2 3 3" xfId="882"/>
    <cellStyle name="Финансовый 3 3 2 3 4" xfId="440"/>
    <cellStyle name="Финансовый 3 3 2 4" xfId="646"/>
    <cellStyle name="Финансовый 3 3 2 5" xfId="880"/>
    <cellStyle name="Финансовый 3 3 2 6" xfId="438"/>
    <cellStyle name="Финансовый 3 3 3" xfId="243"/>
    <cellStyle name="Финансовый 3 3 3 2" xfId="649"/>
    <cellStyle name="Финансовый 3 3 3 3" xfId="883"/>
    <cellStyle name="Финансовый 3 3 3 4" xfId="441"/>
    <cellStyle name="Финансовый 3 3 4" xfId="244"/>
    <cellStyle name="Финансовый 3 3 4 2" xfId="650"/>
    <cellStyle name="Финансовый 3 3 4 3" xfId="884"/>
    <cellStyle name="Финансовый 3 3 4 4" xfId="442"/>
    <cellStyle name="Финансовый 3 3 5" xfId="498"/>
    <cellStyle name="Финансовый 3 3 6" xfId="732"/>
    <cellStyle name="Финансовый 3 3 7" xfId="290"/>
    <cellStyle name="Финансовый 3 4" xfId="245"/>
    <cellStyle name="Финансовый 3 4 2" xfId="246"/>
    <cellStyle name="Финансовый 3 4 2 2" xfId="652"/>
    <cellStyle name="Финансовый 3 4 2 3" xfId="886"/>
    <cellStyle name="Финансовый 3 4 2 4" xfId="444"/>
    <cellStyle name="Финансовый 3 4 3" xfId="247"/>
    <cellStyle name="Финансовый 3 4 3 2" xfId="653"/>
    <cellStyle name="Финансовый 3 4 3 3" xfId="887"/>
    <cellStyle name="Финансовый 3 4 3 4" xfId="445"/>
    <cellStyle name="Финансовый 3 4 4" xfId="651"/>
    <cellStyle name="Финансовый 3 4 5" xfId="885"/>
    <cellStyle name="Финансовый 3 4 6" xfId="443"/>
    <cellStyle name="Финансовый 3 5" xfId="248"/>
    <cellStyle name="Финансовый 3 5 2" xfId="654"/>
    <cellStyle name="Финансовый 3 5 3" xfId="888"/>
    <cellStyle name="Финансовый 3 5 4" xfId="446"/>
    <cellStyle name="Финансовый 3 6" xfId="249"/>
    <cellStyle name="Финансовый 3 6 2" xfId="655"/>
    <cellStyle name="Финансовый 3 6 3" xfId="889"/>
    <cellStyle name="Финансовый 3 6 4" xfId="447"/>
    <cellStyle name="Финансовый 3 7" xfId="250"/>
    <cellStyle name="Финансовый 3 7 2" xfId="656"/>
    <cellStyle name="Финансовый 3 7 3" xfId="890"/>
    <cellStyle name="Финансовый 3 7 4" xfId="448"/>
    <cellStyle name="Финансовый 3 8" xfId="68"/>
    <cellStyle name="Финансовый 3 8 2" xfId="482"/>
    <cellStyle name="Финансовый 3 8 3" xfId="719"/>
    <cellStyle name="Финансовый 3 8 4" xfId="277"/>
    <cellStyle name="Финансовый 3 9" xfId="258"/>
    <cellStyle name="Финансовый 3 9 2" xfId="663"/>
    <cellStyle name="Финансовый 3 9 3" xfId="896"/>
    <cellStyle name="Финансовый 3 9 4" xfId="452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topLeftCell="J3" zoomScale="85" zoomScaleNormal="70" zoomScaleSheetLayoutView="85" workbookViewId="0">
      <selection activeCell="P19" sqref="P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0" t="s">
        <v>88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2" t="s">
        <v>90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9" t="s">
        <v>91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1" t="s">
        <v>89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9" t="s">
        <v>96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2" t="s">
        <v>21</v>
      </c>
      <c r="C15" s="102" t="s">
        <v>11</v>
      </c>
      <c r="D15" s="102" t="s">
        <v>10</v>
      </c>
      <c r="E15" s="102" t="s">
        <v>15</v>
      </c>
      <c r="F15" s="103" t="s">
        <v>18</v>
      </c>
      <c r="G15" s="100" t="s">
        <v>47</v>
      </c>
      <c r="H15" s="107" t="s">
        <v>39</v>
      </c>
      <c r="I15" s="108" t="s">
        <v>38</v>
      </c>
      <c r="J15" s="104" t="s">
        <v>9</v>
      </c>
      <c r="K15" s="105"/>
      <c r="L15" s="105"/>
      <c r="M15" s="106"/>
      <c r="N15" s="105"/>
      <c r="O15" s="99" t="s">
        <v>4</v>
      </c>
      <c r="P15" s="99"/>
      <c r="Q15" s="99"/>
      <c r="R15" s="99"/>
      <c r="S15" s="99"/>
      <c r="T15" s="99"/>
      <c r="U15" s="99"/>
      <c r="V15" s="99" t="s">
        <v>14</v>
      </c>
    </row>
    <row r="16" spans="1:34" s="17" customFormat="1" ht="78.75" x14ac:dyDescent="0.25">
      <c r="A16" s="8"/>
      <c r="B16" s="101"/>
      <c r="C16" s="101"/>
      <c r="D16" s="101"/>
      <c r="E16" s="101"/>
      <c r="F16" s="103"/>
      <c r="G16" s="101"/>
      <c r="H16" s="101"/>
      <c r="I16" s="10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82</v>
      </c>
      <c r="C18" s="93" t="s">
        <v>98</v>
      </c>
      <c r="D18" s="94" t="s">
        <v>99</v>
      </c>
      <c r="E18" s="65" t="s">
        <v>86</v>
      </c>
      <c r="F18" s="66" t="s">
        <v>94</v>
      </c>
      <c r="G18" s="64" t="s">
        <v>57</v>
      </c>
      <c r="H18" s="64" t="s">
        <v>85</v>
      </c>
      <c r="I18" s="64" t="s">
        <v>97</v>
      </c>
      <c r="J18" s="66" t="s">
        <v>95</v>
      </c>
      <c r="K18" s="66" t="s">
        <v>100</v>
      </c>
      <c r="L18" s="64"/>
      <c r="M18" s="64"/>
      <c r="N18" s="91" t="s">
        <v>58</v>
      </c>
      <c r="O18" s="66" t="s">
        <v>57</v>
      </c>
      <c r="P18" s="66" t="s">
        <v>101</v>
      </c>
      <c r="Q18" s="91" t="s">
        <v>59</v>
      </c>
      <c r="R18" s="91" t="s">
        <v>102</v>
      </c>
      <c r="S18" s="67">
        <v>3728.22</v>
      </c>
      <c r="T18" s="67">
        <v>1.41</v>
      </c>
      <c r="U18" s="67">
        <f>O18*P18*S18*T18</f>
        <v>793.77532019999978</v>
      </c>
      <c r="V18" s="66" t="s">
        <v>7</v>
      </c>
    </row>
    <row r="19" spans="2:22" s="8" customFormat="1" ht="45.75" customHeight="1" x14ac:dyDescent="0.25">
      <c r="B19" s="84" t="s">
        <v>82</v>
      </c>
      <c r="C19" s="93" t="s">
        <v>98</v>
      </c>
      <c r="D19" s="94" t="s">
        <v>99</v>
      </c>
      <c r="E19" s="65" t="s">
        <v>83</v>
      </c>
      <c r="F19" s="66" t="s">
        <v>94</v>
      </c>
      <c r="G19" s="64" t="s">
        <v>57</v>
      </c>
      <c r="H19" s="64" t="s">
        <v>85</v>
      </c>
      <c r="I19" s="96" t="s">
        <v>97</v>
      </c>
      <c r="J19" s="66" t="s">
        <v>95</v>
      </c>
      <c r="K19" s="66" t="s">
        <v>93</v>
      </c>
      <c r="L19" s="64"/>
      <c r="M19" s="64"/>
      <c r="N19" s="86" t="s">
        <v>58</v>
      </c>
      <c r="O19" s="66" t="s">
        <v>57</v>
      </c>
      <c r="P19" s="66" t="s">
        <v>101</v>
      </c>
      <c r="Q19" s="86" t="s">
        <v>59</v>
      </c>
      <c r="R19" s="95" t="s">
        <v>92</v>
      </c>
      <c r="S19" s="67">
        <v>5917.92</v>
      </c>
      <c r="T19" s="67">
        <v>1</v>
      </c>
      <c r="U19" s="67">
        <f t="shared" ref="U19:U20" si="0">O19*P19*S19*T19</f>
        <v>893.60591999999997</v>
      </c>
      <c r="V19" s="66" t="s">
        <v>7</v>
      </c>
    </row>
    <row r="20" spans="2:22" s="8" customFormat="1" ht="45.75" customHeight="1" x14ac:dyDescent="0.25">
      <c r="B20" s="84" t="s">
        <v>82</v>
      </c>
      <c r="C20" s="93" t="s">
        <v>98</v>
      </c>
      <c r="D20" s="94" t="s">
        <v>99</v>
      </c>
      <c r="E20" s="65" t="s">
        <v>60</v>
      </c>
      <c r="F20" s="66" t="s">
        <v>94</v>
      </c>
      <c r="G20" s="64" t="s">
        <v>57</v>
      </c>
      <c r="H20" s="64" t="s">
        <v>85</v>
      </c>
      <c r="I20" s="96" t="s">
        <v>97</v>
      </c>
      <c r="J20" s="66" t="s">
        <v>95</v>
      </c>
      <c r="K20" s="66" t="s">
        <v>61</v>
      </c>
      <c r="L20" s="64"/>
      <c r="M20" s="64"/>
      <c r="N20" s="92" t="s">
        <v>58</v>
      </c>
      <c r="O20" s="66" t="s">
        <v>57</v>
      </c>
      <c r="P20" s="66" t="s">
        <v>57</v>
      </c>
      <c r="Q20" s="92" t="s">
        <v>59</v>
      </c>
      <c r="R20" s="92" t="s">
        <v>62</v>
      </c>
      <c r="S20" s="67">
        <v>866.6</v>
      </c>
      <c r="T20" s="67">
        <v>1</v>
      </c>
      <c r="U20" s="67">
        <f t="shared" si="0"/>
        <v>866.6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0">
        <f>SUM(U18:U20)</f>
        <v>2553.9812401999998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1" priority="22"/>
    <cfRule type="duplicateValues" dxfId="10" priority="23"/>
  </conditionalFormatting>
  <conditionalFormatting sqref="D18">
    <cfRule type="duplicateValues" dxfId="9" priority="24"/>
  </conditionalFormatting>
  <conditionalFormatting sqref="D19:D20">
    <cfRule type="duplicateValues" dxfId="8" priority="30"/>
    <cfRule type="duplicateValues" dxfId="7" priority="31"/>
  </conditionalFormatting>
  <conditionalFormatting sqref="D19:D20">
    <cfRule type="duplicateValues" dxfId="6" priority="32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80" zoomScaleNormal="55" zoomScaleSheetLayoutView="80" workbookViewId="0">
      <selection activeCell="F18" sqref="F1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4" t="s">
        <v>28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5" t="s">
        <v>91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2:48" s="6" customFormat="1" x14ac:dyDescent="0.25">
      <c r="B7" s="111" t="s">
        <v>89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15" t="s">
        <v>96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64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80</v>
      </c>
      <c r="C14" s="98" t="s">
        <v>98</v>
      </c>
      <c r="D14" s="94" t="s">
        <v>99</v>
      </c>
      <c r="E14" s="68" t="s">
        <v>87</v>
      </c>
      <c r="F14" s="97" t="s">
        <v>103</v>
      </c>
      <c r="G14" s="45" t="s">
        <v>81</v>
      </c>
      <c r="H14" s="68">
        <v>1</v>
      </c>
      <c r="I14" s="68" t="s">
        <v>84</v>
      </c>
      <c r="J14" s="45">
        <v>1</v>
      </c>
      <c r="K14" s="45"/>
      <c r="L14" s="87"/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33"/>
    <cfRule type="duplicateValues" dxfId="4" priority="34"/>
  </conditionalFormatting>
  <conditionalFormatting sqref="D14">
    <cfRule type="duplicateValues" dxfId="3" priority="35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3" t="s">
        <v>34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45" s="2" customFormat="1" ht="18.75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45" s="2" customFormat="1" ht="18.75" x14ac:dyDescent="0.3">
      <c r="B6" s="115" t="s">
        <v>91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45" s="6" customFormat="1" ht="15.75" x14ac:dyDescent="0.25">
      <c r="B7" s="111" t="s">
        <v>89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</row>
    <row r="8" spans="1:45" s="25" customFormat="1" ht="15.75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45" s="25" customFormat="1" ht="18.75" x14ac:dyDescent="0.3">
      <c r="B9" s="115" t="s">
        <v>96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51</v>
      </c>
      <c r="F12" s="99" t="s">
        <v>52</v>
      </c>
      <c r="G12" s="99" t="s">
        <v>33</v>
      </c>
      <c r="H12" s="99"/>
      <c r="I12" s="99"/>
      <c r="J12" s="99"/>
      <c r="K12" s="99"/>
      <c r="L12" s="99" t="s">
        <v>54</v>
      </c>
      <c r="M12" s="99" t="s">
        <v>44</v>
      </c>
      <c r="N12" s="118" t="s">
        <v>32</v>
      </c>
      <c r="O12" s="118" t="s">
        <v>45</v>
      </c>
      <c r="P12" s="117" t="s">
        <v>31</v>
      </c>
      <c r="Q12" s="116" t="s">
        <v>73</v>
      </c>
      <c r="R12" s="116" t="s">
        <v>74</v>
      </c>
      <c r="S12" s="116" t="s">
        <v>75</v>
      </c>
      <c r="T12" s="116" t="s">
        <v>76</v>
      </c>
      <c r="U12" s="116" t="s">
        <v>77</v>
      </c>
      <c r="V12" s="116" t="s">
        <v>78</v>
      </c>
      <c r="W12" s="116" t="s">
        <v>79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9"/>
      <c r="C13" s="99"/>
      <c r="D13" s="99"/>
      <c r="E13" s="99"/>
      <c r="F13" s="9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9"/>
      <c r="M13" s="99"/>
      <c r="N13" s="118"/>
      <c r="O13" s="118"/>
      <c r="P13" s="117"/>
      <c r="Q13" s="116" t="s">
        <v>63</v>
      </c>
      <c r="R13" s="116" t="s">
        <v>63</v>
      </c>
      <c r="S13" s="116" t="s">
        <v>63</v>
      </c>
      <c r="T13" s="116" t="s">
        <v>63</v>
      </c>
      <c r="U13" s="116" t="s">
        <v>63</v>
      </c>
      <c r="V13" s="116" t="s">
        <v>63</v>
      </c>
      <c r="W13" s="116" t="s">
        <v>63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66</v>
      </c>
      <c r="R14" s="83" t="s">
        <v>67</v>
      </c>
      <c r="S14" s="83" t="s">
        <v>68</v>
      </c>
      <c r="T14" s="83" t="s">
        <v>69</v>
      </c>
      <c r="U14" s="83" t="s">
        <v>70</v>
      </c>
      <c r="V14" s="83" t="s">
        <v>71</v>
      </c>
      <c r="W14" s="83" t="s">
        <v>72</v>
      </c>
    </row>
    <row r="15" spans="1:45" s="39" customFormat="1" ht="57" customHeight="1" x14ac:dyDescent="0.25">
      <c r="A15" s="40"/>
      <c r="B15" s="84" t="s">
        <v>80</v>
      </c>
      <c r="C15" s="98" t="s">
        <v>98</v>
      </c>
      <c r="D15" s="94" t="s">
        <v>99</v>
      </c>
      <c r="E15" s="69">
        <v>2026</v>
      </c>
      <c r="F15" s="69">
        <v>2026</v>
      </c>
      <c r="G15" s="38">
        <f>'20.1'!U21/1000</f>
        <v>2.5539812401999997</v>
      </c>
      <c r="H15" s="38">
        <f>G15*1.2</f>
        <v>3.0647774882399994</v>
      </c>
      <c r="I15" s="76">
        <f>H15*'20.4'!C14/100*'20.4'!D14/100*'20.4'!E14/100*'20.4'!F14/100</f>
        <v>4.0968752398391706</v>
      </c>
      <c r="J15" s="85">
        <f>'20.2'!M15/1000</f>
        <v>0</v>
      </c>
      <c r="K15" s="38">
        <f>I15+J15</f>
        <v>4.0968752398391706</v>
      </c>
      <c r="L15" s="76"/>
      <c r="M15" s="80">
        <f>K15-L15</f>
        <v>4.0968752398391706</v>
      </c>
      <c r="N15" s="76">
        <f>2.49403*1.22</f>
        <v>3.0427165999999999</v>
      </c>
      <c r="O15" s="76">
        <f>H15-N15</f>
        <v>2.2060888239999521E-2</v>
      </c>
      <c r="P15" s="126">
        <f>SUM(Q15:W15)</f>
        <v>3.0427166976</v>
      </c>
      <c r="Q15" s="78">
        <v>0</v>
      </c>
      <c r="R15" s="79">
        <v>0</v>
      </c>
      <c r="S15" s="124">
        <v>1.2924723199999999</v>
      </c>
      <c r="T15" s="125">
        <v>1.7502443776000001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65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3" t="s">
        <v>91</v>
      </c>
      <c r="C7" s="123"/>
      <c r="D7" s="123"/>
      <c r="E7" s="123"/>
      <c r="F7" s="123"/>
      <c r="G7" s="123"/>
      <c r="H7" s="123"/>
      <c r="I7" s="123"/>
      <c r="J7" s="59"/>
    </row>
    <row r="8" spans="2:12" ht="18.75" x14ac:dyDescent="0.25">
      <c r="B8" s="120" t="s">
        <v>89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1" t="s">
        <v>56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63</v>
      </c>
      <c r="E12" s="122" t="s">
        <v>63</v>
      </c>
      <c r="F12" s="122" t="s">
        <v>63</v>
      </c>
      <c r="G12" s="122" t="s">
        <v>63</v>
      </c>
      <c r="H12" s="122" t="s">
        <v>63</v>
      </c>
      <c r="I12" s="122" t="s">
        <v>63</v>
      </c>
      <c r="J12" s="60"/>
      <c r="K12" s="63"/>
      <c r="L12" s="63"/>
    </row>
    <row r="13" spans="2:12" ht="18.75" x14ac:dyDescent="0.25">
      <c r="B13" s="122" t="s">
        <v>63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63</v>
      </c>
    </row>
    <row r="19" spans="2:2" x14ac:dyDescent="0.25">
      <c r="B19" t="s">
        <v>63</v>
      </c>
    </row>
    <row r="20" spans="2:2" x14ac:dyDescent="0.25">
      <c r="B20" t="s">
        <v>63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2026-08-11T06:31:23Z</dcterms:modified>
</cp:coreProperties>
</file>